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5793 - Szczeliwo_Grafopak_Lewandowski\"/>
    </mc:Choice>
  </mc:AlternateContent>
  <xr:revisionPtr revIDLastSave="0" documentId="13_ncr:1_{BD799F18-B9D6-451E-A3D3-9D14F77E7C0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55793" sheetId="2" r:id="rId1"/>
  </sheets>
  <definedNames>
    <definedName name="DATA1" localSheetId="0">'50255793'!#REF!</definedName>
    <definedName name="DATA1">#REF!</definedName>
    <definedName name="DATA10" localSheetId="0">'50255793'!#REF!</definedName>
    <definedName name="DATA10">#REF!</definedName>
    <definedName name="DATA11" localSheetId="0">'50255793'!#REF!</definedName>
    <definedName name="DATA11">#REF!</definedName>
    <definedName name="DATA12" localSheetId="0">'50255793'!#REF!</definedName>
    <definedName name="DATA12">#REF!</definedName>
    <definedName name="DATA13" localSheetId="0">'50255793'!#REF!</definedName>
    <definedName name="DATA13">#REF!</definedName>
    <definedName name="DATA14" localSheetId="0">'50255793'!#REF!</definedName>
    <definedName name="DATA14">#REF!</definedName>
    <definedName name="DATA15" localSheetId="0">'50255793'!$E$2:$E$5</definedName>
    <definedName name="DATA15">#REF!</definedName>
    <definedName name="DATA16" localSheetId="0">'50255793'!$F$2:$F$5</definedName>
    <definedName name="DATA16">#REF!</definedName>
    <definedName name="DATA17" localSheetId="0">'50255793'!#REF!</definedName>
    <definedName name="DATA17">#REF!</definedName>
    <definedName name="DATA18" localSheetId="0">'50255793'!#REF!</definedName>
    <definedName name="DATA18">#REF!</definedName>
    <definedName name="DATA2" localSheetId="0">'50255793'!$A$2:$A$5</definedName>
    <definedName name="DATA2">#REF!</definedName>
    <definedName name="DATA3" localSheetId="0">'50255793'!#REF!</definedName>
    <definedName name="DATA3">#REF!</definedName>
    <definedName name="DATA4" localSheetId="0">'50255793'!#REF!</definedName>
    <definedName name="DATA4">#REF!</definedName>
    <definedName name="DATA5" localSheetId="0">'50255793'!#REF!</definedName>
    <definedName name="DATA5">#REF!</definedName>
    <definedName name="DATA6" localSheetId="0">'50255793'!$C$2:$C$5</definedName>
    <definedName name="DATA6">#REF!</definedName>
    <definedName name="DATA7" localSheetId="0">'50255793'!#REF!</definedName>
    <definedName name="DATA7">#REF!</definedName>
    <definedName name="DATA8" localSheetId="0">'50255793'!#REF!</definedName>
    <definedName name="DATA8">#REF!</definedName>
    <definedName name="DATA9" localSheetId="0">'50255793'!#REF!</definedName>
    <definedName name="DATA9">#REF!</definedName>
    <definedName name="TEST0" localSheetId="0">'50255793'!$A$2:$F$5</definedName>
    <definedName name="TEST0">#REF!</definedName>
    <definedName name="TESTHKEY" localSheetId="0">'50255793'!$E$1:$F$1</definedName>
    <definedName name="TESTHKEY">#REF!</definedName>
    <definedName name="TESTKEYS" localSheetId="0">'50255793'!$A$2:$C$5</definedName>
    <definedName name="TESTKEYS">#REF!</definedName>
    <definedName name="TESTVKEY" localSheetId="0">'50255793'!$A$1:$C$1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  <c r="K6" i="2"/>
  <c r="K5" i="2" l="1"/>
  <c r="K4" i="2"/>
  <c r="K3" i="2"/>
  <c r="K2" i="2"/>
  <c r="K8" i="2" l="1"/>
</calcChain>
</file>

<file path=xl/sharedStrings.xml><?xml version="1.0" encoding="utf-8"?>
<sst xmlns="http://schemas.openxmlformats.org/spreadsheetml/2006/main" count="42" uniqueCount="37">
  <si>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</si>
  <si>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</si>
  <si>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</si>
  <si>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</si>
  <si>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</si>
  <si>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</si>
  <si>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</si>
  <si>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</si>
  <si>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*wartość do wpisania na Connect</t>
  </si>
  <si>
    <t>00001</t>
  </si>
  <si>
    <t>00002</t>
  </si>
  <si>
    <t>00003</t>
  </si>
  <si>
    <t>00004</t>
  </si>
  <si>
    <t>00005</t>
  </si>
  <si>
    <t>00006</t>
  </si>
  <si>
    <t>Indeks</t>
  </si>
  <si>
    <t xml:space="preserve">Nazwa pozycji </t>
  </si>
  <si>
    <t>Opis pozycji ORLEN</t>
  </si>
  <si>
    <t>K03-114886</t>
  </si>
  <si>
    <t>Szczeliwo GRA450 22x22</t>
  </si>
  <si>
    <r>
      <t>Szczeliwo grafitowe o przekroju kwadratowym 22x22mm na nośniku bawełnianym. Parametry pracy Temp pr</t>
    </r>
    <r>
      <rPr>
        <sz val="11"/>
        <color theme="1"/>
        <rFont val="Aptos"/>
        <family val="2"/>
      </rPr>
      <t>acy -200C - 450C; ciśnienie max 40 bar; obroty 40 m/s; Zakres pH 0-14; Średnia gęstość 1,1 g/cm3. Dopuszczony zamiennik o parametrach takich samych lub lepszych.</t>
    </r>
    <r>
      <rPr>
        <sz val="11"/>
        <color rgb="FF000000"/>
        <rFont val="Arial"/>
        <family val="2"/>
        <charset val="238"/>
      </rPr>
      <t xml:space="preserve"> Producent (Nazwa)=Grafopak</t>
    </r>
  </si>
  <si>
    <t>KG</t>
  </si>
  <si>
    <t>K03-114887</t>
  </si>
  <si>
    <t>Szczeliwo GRA450 20x20</t>
  </si>
  <si>
    <t>Szczeliwo grafitowe o przekroju kwadratowym 20x20mm na nośniku bawełnianym. Parametry pracy Temp pracy -200C - 450C; ciśnienie max 40 bar; obroty 40 m/s; Zakres pH 0-14; Średnia gęstość 1,1 g/cm3. Dopuszczony zamiennik o takich samych parametrach lub lepszych. Producent (Nazwa)=Grafopak</t>
  </si>
  <si>
    <t>K03-117644</t>
  </si>
  <si>
    <t>Szczeliwo GRA450 12x12</t>
  </si>
  <si>
    <t>Szczeliwo grafitowe o przekroju kwadratowym 12x12mm na nośniku bawełnianym. Parametry pracy Temp pracy -200C - 450C; ciśnienie max 40 bar; obroty 40 m/s; Zakres pH 0-14; Średnia gęstość 1,1 g/cm3. Dopuszczony zamiennik o takich samych parametrach lub lepszych. Producent (Nazwa)=Grafopak</t>
  </si>
  <si>
    <t>K03-117643</t>
  </si>
  <si>
    <t>Szczeliwo GRA450 16x16</t>
  </si>
  <si>
    <t>Szczeliwo grafitowe o przekroju kwadratowym 16x16mm na nośniku bawełnianym. Parametry pracy Temp pracy -200C - 450C; ciśnienie max 40 bar; obroty 40 m/s; Zakres pH 0-14; Średnia gęstość 1,1 g/cm3. Dopuszczony zamiennik o takich samych parametrach lub lepszych. Producent (Nazwa)=Grafopak</t>
  </si>
  <si>
    <t>K03-117642</t>
  </si>
  <si>
    <t>Szczeliwo GRA450 26x26</t>
  </si>
  <si>
    <t>Szczeliwo grafitowe o przekroju kwadratowym 26x26mm na nośniku bawełnianym. Parametry pracy Temp pracy -200C - 450C; ciśnienie max 40 bar; obroty 40 m/s; Zakres pH 0-14; Średnia gęstość 1,1 g/cm3. Dopuszczony zamiennik o takich samych parametrach lub lepszych. Producent (Nazwa)=Grafopak</t>
  </si>
  <si>
    <t>K03-117641</t>
  </si>
  <si>
    <t>Szczeliwo GRA450 24x24</t>
  </si>
  <si>
    <t>Szczeliwo grafitowe o przekroju kwadratowym 24x24mm na nośniku bawełnianym. Parametry pracy Temp pracy -200C - 450C; ciśnienie max 40 bar; obroty 40 m/s; Zakres pH 0-14; Średnia gęstość 1,1 g/cm3. Do puszczony zamiennik o takich samych parametrach lub lepszych. Producent (Nazwa)=Grafopak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</si>
</sst>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vertical="center"/>
    </xf>
    <xf numFmtId="3" fontId="0" fillId="4" borderId="3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0" fillId="4" borderId="3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N2" sqref="N2"/>
    </sheetView>
  </sheetViews>
  <sheetFormatPr defaultRowHeight="26.1" customHeight="1" x14ac:dyDescent="0.2"/>
  <cols>
    <col min="1" max="1" width="7.25" customWidth="1"/>
    <col min="2" max="2" width="12.25" customWidth="1"/>
    <col min="3" max="3" width="24.875" customWidth="1"/>
    <col min="4" max="4" width="54.625" customWidth="1"/>
    <col min="5" max="5" width="5" customWidth="1"/>
    <col min="6" max="6" width="5.875" customWidth="1"/>
    <col min="7" max="7" width="45" style="10" customWidth="1"/>
    <col min="8" max="8" width="11.5" style="10" customWidth="1"/>
    <col min="9" max="9" width="10.75" style="10" customWidth="1"/>
    <col min="10" max="10" width="6.625" style="10" customWidth="1"/>
    <col min="11" max="11" width="11.625" customWidth="1"/>
  </cols>
  <sheetData>
    <row r="1" spans="1:12" ht="86.1" customHeight="1" x14ac:dyDescent="0.2">
      <c r="A1" s="12" t="s">
        <v>1</v>
      </c>
      <c r="B1" s="12" t="s">
        <v>15</v>
      </c>
      <c r="C1" s="12" t="s">
        <v>16</v>
      </c>
      <c r="D1" s="13" t="s">
        <v>17</v>
      </c>
      <c r="E1" s="13" t="s">
        <v>0</v>
      </c>
      <c r="F1" s="14" t="s">
        <v>3</v>
      </c>
      <c r="G1" s="1" t="s">
        <v>2</v>
      </c>
      <c r="H1" s="1" t="s">
        <v>7</v>
      </c>
      <c r="I1" s="1" t="s">
        <v>4</v>
      </c>
      <c r="J1" s="1" t="s">
        <v>5</v>
      </c>
      <c r="K1" s="2" t="s">
        <v>6</v>
      </c>
      <c r="L1" s="3"/>
    </row>
    <row r="2" spans="1:12" ht="84.75" customHeight="1" x14ac:dyDescent="0.2">
      <c r="A2" s="17" t="s">
        <v>9</v>
      </c>
      <c r="B2" s="17" t="s">
        <v>18</v>
      </c>
      <c r="C2" s="17" t="s">
        <v>19</v>
      </c>
      <c r="D2" s="18" t="s">
        <v>20</v>
      </c>
      <c r="E2" s="16">
        <v>30</v>
      </c>
      <c r="F2" s="19" t="s">
        <v>21</v>
      </c>
      <c r="G2" s="4"/>
      <c r="H2" s="5">
        <v>0</v>
      </c>
      <c r="I2" s="6">
        <v>0</v>
      </c>
      <c r="J2" s="7"/>
      <c r="K2" s="8">
        <f>E2*I2</f>
        <v>0</v>
      </c>
    </row>
    <row r="3" spans="1:12" ht="107.25" customHeight="1" x14ac:dyDescent="0.2">
      <c r="A3" s="17" t="s">
        <v>10</v>
      </c>
      <c r="B3" s="17" t="s">
        <v>22</v>
      </c>
      <c r="C3" s="17" t="s">
        <v>23</v>
      </c>
      <c r="D3" s="20" t="s">
        <v>24</v>
      </c>
      <c r="E3" s="16">
        <v>30</v>
      </c>
      <c r="F3" s="19" t="s">
        <v>21</v>
      </c>
      <c r="G3" s="4"/>
      <c r="H3" s="5">
        <v>0</v>
      </c>
      <c r="I3" s="6">
        <v>0</v>
      </c>
      <c r="J3" s="9"/>
      <c r="K3" s="8">
        <f t="shared" ref="K3:K5" si="0">E3*I3</f>
        <v>0</v>
      </c>
    </row>
    <row r="4" spans="1:12" ht="82.5" customHeight="1" x14ac:dyDescent="0.2">
      <c r="A4" s="17" t="s">
        <v>11</v>
      </c>
      <c r="B4" s="17" t="s">
        <v>25</v>
      </c>
      <c r="C4" s="17" t="s">
        <v>26</v>
      </c>
      <c r="D4" s="20" t="s">
        <v>27</v>
      </c>
      <c r="E4" s="16">
        <v>20</v>
      </c>
      <c r="F4" s="19" t="s">
        <v>21</v>
      </c>
      <c r="G4" s="4"/>
      <c r="H4" s="5">
        <v>0</v>
      </c>
      <c r="I4" s="6">
        <v>0</v>
      </c>
      <c r="J4" s="9"/>
      <c r="K4" s="8">
        <f t="shared" si="0"/>
        <v>0</v>
      </c>
    </row>
    <row r="5" spans="1:12" ht="84.75" customHeight="1" x14ac:dyDescent="0.2">
      <c r="A5" s="17" t="s">
        <v>12</v>
      </c>
      <c r="B5" s="17" t="s">
        <v>28</v>
      </c>
      <c r="C5" s="17" t="s">
        <v>29</v>
      </c>
      <c r="D5" s="20" t="s">
        <v>30</v>
      </c>
      <c r="E5" s="16">
        <v>20</v>
      </c>
      <c r="F5" s="19" t="s">
        <v>21</v>
      </c>
      <c r="G5" s="4"/>
      <c r="H5" s="5">
        <v>0</v>
      </c>
      <c r="I5" s="6">
        <v>0</v>
      </c>
      <c r="J5" s="9"/>
      <c r="K5" s="8">
        <f t="shared" si="0"/>
        <v>0</v>
      </c>
    </row>
    <row r="6" spans="1:12" ht="94.5" customHeight="1" x14ac:dyDescent="0.2">
      <c r="A6" s="17" t="s">
        <v>13</v>
      </c>
      <c r="B6" s="17" t="s">
        <v>31</v>
      </c>
      <c r="C6" s="17" t="s">
        <v>32</v>
      </c>
      <c r="D6" s="20" t="s">
        <v>33</v>
      </c>
      <c r="E6" s="16">
        <v>20</v>
      </c>
      <c r="F6" s="19" t="s">
        <v>21</v>
      </c>
      <c r="G6" s="4"/>
      <c r="H6" s="5">
        <v>0</v>
      </c>
      <c r="I6" s="6">
        <v>0</v>
      </c>
      <c r="J6" s="9"/>
      <c r="K6" s="8">
        <f t="shared" ref="K6:K7" si="1">E6*I6</f>
        <v>0</v>
      </c>
      <c r="L6" s="11"/>
    </row>
    <row r="7" spans="1:12" ht="105" customHeight="1" thickBot="1" x14ac:dyDescent="0.25">
      <c r="A7" s="17" t="s">
        <v>14</v>
      </c>
      <c r="B7" s="17" t="s">
        <v>34</v>
      </c>
      <c r="C7" s="17" t="s">
        <v>35</v>
      </c>
      <c r="D7" s="20" t="s">
        <v>36</v>
      </c>
      <c r="E7" s="16">
        <v>30</v>
      </c>
      <c r="F7" s="19" t="s">
        <v>21</v>
      </c>
      <c r="G7" s="4"/>
      <c r="H7" s="5">
        <v>0</v>
      </c>
      <c r="I7" s="6">
        <v>0</v>
      </c>
      <c r="J7" s="9"/>
      <c r="K7" s="8">
        <f t="shared" si="1"/>
        <v>0</v>
      </c>
    </row>
    <row r="8" spans="1:12" ht="26.1" customHeight="1" thickBot="1" x14ac:dyDescent="0.25">
      <c r="K8" s="15">
        <f>SUM(K2:K7)</f>
        <v>0</v>
      </c>
      <c r="L8" s="11" t="s">
        <v>8</v>
      </c>
    </row>
  </sheetData>
  <sheetProtection algorithmName="SHA-512" hashValue="axrLEyLWUSuzQ98PyxV0OoZg6a8m+vX7k2v94ZKi2GPxaXw1XwbHB9uYkLrPeX/97FA0FYpB0pdIjlWoq8DNFA==" saltValue="p0I6Ti0ZRWUhhS1upsCro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50255793</vt:lpstr>
      <vt:lpstr>'50255793'!DATA15</vt:lpstr>
      <vt:lpstr>'50255793'!DATA16</vt:lpstr>
      <vt:lpstr>'50255793'!DATA2</vt:lpstr>
      <vt:lpstr>'50255793'!DATA6</vt:lpstr>
      <vt:lpstr>'50255793'!TEST0</vt:lpstr>
      <vt:lpstr>'50255793'!TESTHKEY</vt:lpstr>
      <vt:lpstr>'50255793'!TESTKEYS</vt:lpstr>
      <vt:lpstr>'50255793'!TESTVKEY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2026-03-10T08:28:10Z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